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11\"/>
    </mc:Choice>
  </mc:AlternateContent>
  <xr:revisionPtr revIDLastSave="0" documentId="13_ncr:1_{E923E2B8-8869-49DC-B745-BC25416D688C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TP" sheetId="22" r:id="rId1"/>
    <sheet name="Przestawna" sheetId="23" r:id="rId2"/>
    <sheet name="Połączone" sheetId="24" r:id="rId3"/>
    <sheet name="Wiersze" sheetId="21" r:id="rId4"/>
  </sheets>
  <definedNames>
    <definedName name="ExternalData_1" localSheetId="2" hidden="1">Połączone!$A$10:$D$19</definedName>
    <definedName name="ExternalData_1" localSheetId="1" hidden="1">Przestawna!$E$1:$J$4</definedName>
    <definedName name="ExternalData_1" localSheetId="0" hidden="1">TP!$G$1:$I$49</definedName>
    <definedName name="ExternalData_1" localSheetId="3" hidden="1">Wiersze!#REF!</definedName>
    <definedName name="ExternalData_2" localSheetId="3" hidden="1">Wiersze!$G$1:$I$13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2" l="1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3" i="22"/>
  <c r="E2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9258AF0-DC65-4FA0-8226-C7D5DA732805}" keepAlive="1" name="Zapytanie — Faktury" description="Połączenie z zapytaniem „Faktury” w skoroszycie." type="5" refreshedVersion="8" background="1" saveData="1">
    <dbPr connection="Provider=Microsoft.Mashup.OleDb.1;Data Source=$Workbook$;Location=Faktury;Extended Properties=&quot;&quot;" command="SELECT * FROM [Faktury]"/>
  </connection>
  <connection id="2" xr16:uid="{F50FB63A-9303-4447-8897-BEE83DCC85D7}" keepAlive="1" name="Zapytanie — Inwestycje" description="Połączenie z zapytaniem „Inwestycje” w skoroszycie." type="5" refreshedVersion="8" background="1" saveData="1">
    <dbPr connection="Provider=Microsoft.Mashup.OleDb.1;Data Source=$Workbook$;Location=Inwestycje;Extended Properties=&quot;&quot;" command="SELECT * FROM [Inwestycje]"/>
  </connection>
  <connection id="3" xr16:uid="{5C71F21E-A870-4DE2-969D-3AC5F9A33921}" keepAlive="1" name="Zapytanie — Sprzedaż" description="Połączenie z zapytaniem „Sprzedaż” w skoroszycie." type="5" refreshedVersion="8" background="1" saveData="1">
    <dbPr connection="Provider=Microsoft.Mashup.OleDb.1;Data Source=$Workbook$;Location=Sprzedaż;Extended Properties=&quot;&quot;" command="SELECT * FROM [Sprzedaż]"/>
  </connection>
  <connection id="4" xr16:uid="{6A2D8B84-4391-4C58-9338-62E9AE66761E}" keepAlive="1" name="Zapytanie — SprzedażRegiony" description="Połączenie z zapytaniem „SprzedażRegiony” w skoroszycie." type="5" refreshedVersion="8" background="1" saveData="1">
    <dbPr connection="Provider=Microsoft.Mashup.OleDb.1;Data Source=$Workbook$;Location=SprzedażRegiony;Extended Properties=&quot;&quot;" command="SELECT * FROM [SprzedażRegiony]"/>
  </connection>
</connections>
</file>

<file path=xl/sharedStrings.xml><?xml version="1.0" encoding="utf-8"?>
<sst xmlns="http://schemas.openxmlformats.org/spreadsheetml/2006/main" count="257" uniqueCount="68">
  <si>
    <t>Data</t>
  </si>
  <si>
    <t>Inwestycja</t>
  </si>
  <si>
    <t>Plan</t>
  </si>
  <si>
    <t>Smoczy Staw</t>
  </si>
  <si>
    <t>Brzozowy Bór</t>
  </si>
  <si>
    <t>Rubinowe Rosy</t>
  </si>
  <si>
    <t>Dana</t>
  </si>
  <si>
    <t>Wartość</t>
  </si>
  <si>
    <t>Numer Faktury</t>
  </si>
  <si>
    <t>F10/2</t>
  </si>
  <si>
    <t>F10/3</t>
  </si>
  <si>
    <t>Netto</t>
  </si>
  <si>
    <t>Podatek</t>
  </si>
  <si>
    <t>Suma</t>
  </si>
  <si>
    <t>F10/5</t>
  </si>
  <si>
    <t>Województwo</t>
  </si>
  <si>
    <t>Świętokrzyskie</t>
  </si>
  <si>
    <t>Mazowieckie</t>
  </si>
  <si>
    <t>Małopolskie</t>
  </si>
  <si>
    <t>Dolnośląskie</t>
  </si>
  <si>
    <t>Kujawsko-Pomorskie</t>
  </si>
  <si>
    <t>Lubelskie</t>
  </si>
  <si>
    <t>Lubuskie</t>
  </si>
  <si>
    <t>Łódzkie</t>
  </si>
  <si>
    <t>Opolskie</t>
  </si>
  <si>
    <t>Podkarpackie</t>
  </si>
  <si>
    <t>Podlaskie</t>
  </si>
  <si>
    <t>Pomorskie</t>
  </si>
  <si>
    <t>Śląskie</t>
  </si>
  <si>
    <t>Warmińsko-Mazurskie</t>
  </si>
  <si>
    <t>Wielkopolskie</t>
  </si>
  <si>
    <t>Zachodniopomorskie</t>
  </si>
  <si>
    <t>2023</t>
  </si>
  <si>
    <t>2024</t>
  </si>
  <si>
    <t>2025</t>
  </si>
  <si>
    <t>Plan 12 miesięcy</t>
  </si>
  <si>
    <t>Plan 24 miesiące</t>
  </si>
  <si>
    <t>Plan 36 miesięcy</t>
  </si>
  <si>
    <t>Faktyczny 12 miesięcy</t>
  </si>
  <si>
    <t>Faktyczny 24 miesiące</t>
  </si>
  <si>
    <t>Faktyczny 36 miesięcy</t>
  </si>
  <si>
    <t>Sprzedawca</t>
  </si>
  <si>
    <t>Region</t>
  </si>
  <si>
    <t>Tom</t>
  </si>
  <si>
    <t>Jerry</t>
  </si>
  <si>
    <t>Ron</t>
  </si>
  <si>
    <t>Północ</t>
  </si>
  <si>
    <t>Południe</t>
  </si>
  <si>
    <t>Centrum</t>
  </si>
  <si>
    <t>Rok</t>
  </si>
  <si>
    <t>Sprzedaż</t>
  </si>
  <si>
    <t>Bob</t>
  </si>
  <si>
    <t>Dawid</t>
  </si>
  <si>
    <t>Arnold</t>
  </si>
  <si>
    <t>Cecyl</t>
  </si>
  <si>
    <t>Notatka</t>
  </si>
  <si>
    <t>Id projektu: ABC123</t>
  </si>
  <si>
    <t>Kolumna1</t>
  </si>
  <si>
    <t>Kolumna2</t>
  </si>
  <si>
    <t>Kolumna3</t>
  </si>
  <si>
    <t>Kolumna4</t>
  </si>
  <si>
    <t>Kolumna5</t>
  </si>
  <si>
    <t>Okres</t>
  </si>
  <si>
    <t>INWESTYCJA</t>
  </si>
  <si>
    <t>Faktyczny</t>
  </si>
  <si>
    <t>12 miesięcy</t>
  </si>
  <si>
    <t>24 miesiące</t>
  </si>
  <si>
    <t>36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</si>
</sst>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6" fontId="0" fillId="0" borderId="0" xfId="0" applyNumberFormat="1"/>
    <xf numFmtId="14" fontId="0" fillId="0" borderId="0" xfId="0" applyNumberFormat="1"/>
  </cellXfs>
  <cellStyles count="1">
    <cellStyle name="Normalny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  <dxf>
      <numFmt numFmtId="10" formatCode="#,##0\ &quot;zł&quot;;[Red]\-#,##0\ &quot;zł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7ABCBC47-3CF1-426E-9F0B-E34C46DD8CCF}" autoFormatId="16" applyNumberFormats="0" applyBorderFormats="0" applyFontFormats="0" applyPatternFormats="0" applyAlignmentFormats="0" applyWidthHeightFormats="0">
  <queryTableRefresh nextId="4">
    <queryTableFields count="3">
      <queryTableField id="1" name="Województwo" tableColumnId="1"/>
      <queryTableField id="2" name="Rok" tableColumnId="2"/>
      <queryTableField id="3" name="Sprzedaż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D655740-D0A6-4537-BF2C-C041B52FEC40}" autoFormatId="16" applyNumberFormats="0" applyBorderFormats="0" applyFontFormats="0" applyPatternFormats="0" applyAlignmentFormats="0" applyWidthHeightFormats="0">
  <queryTableRefresh nextId="9">
    <queryTableFields count="6">
      <queryTableField id="1" name="Numer Faktury" tableColumnId="1"/>
      <queryTableField id="4" name="Data" tableColumnId="2"/>
      <queryTableField id="5" name="Netto" tableColumnId="3"/>
      <queryTableField id="6" name="Podatek" tableColumnId="4"/>
      <queryTableField id="7" name="Suma" tableColumnId="5"/>
      <queryTableField id="8" name="Notatka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71E7A6D-70AB-4B2A-9EC6-7E35EDDDF2A7}" autoFormatId="16" applyNumberFormats="0" applyBorderFormats="0" applyFontFormats="0" applyPatternFormats="0" applyAlignmentFormats="0" applyWidthHeightFormats="0">
  <queryTableRefresh nextId="5">
    <queryTableFields count="4">
      <queryTableField id="1" name="Okres" tableColumnId="1"/>
      <queryTableField id="2" name="INWESTYCJA" tableColumnId="2"/>
      <queryTableField id="3" name="Plan" tableColumnId="3"/>
      <queryTableField id="4" name="Faktyczny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630A459C-1B47-4242-9235-C9A059C38C1A}" autoFormatId="16" applyNumberFormats="0" applyBorderFormats="0" applyFontFormats="0" applyPatternFormats="0" applyAlignmentFormats="0" applyWidthHeightFormats="0">
  <queryTableRefresh nextId="15">
    <queryTableFields count="3">
      <queryTableField id="6" name="Sprzedawca" tableColumnId="1"/>
      <queryTableField id="7" name="Wartość" tableColumnId="2"/>
      <queryTableField id="8" name="Region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AE54B08-046E-441B-8D01-D91D969CE7B6}" name="Sprzedaż" displayName="Sprzedaż" ref="A1:E17" totalsRowShown="0">
  <autoFilter ref="A1:E17" xr:uid="{AAE54B08-046E-441B-8D01-D91D969CE7B6}"/>
  <tableColumns count="5">
    <tableColumn id="1" xr3:uid="{C6B84CBD-17F7-41C3-B6EA-E8D71074674C}" name="Województwo"/>
    <tableColumn id="2" xr3:uid="{BDE64C8A-41B2-4B69-A9CB-57115955025A}" name="2023" dataDxfId="11"/>
    <tableColumn id="3" xr3:uid="{13E459DF-88D4-4DEF-86A5-F694884E8779}" name="2024" dataDxfId="10"/>
    <tableColumn id="4" xr3:uid="{DAEA08DF-134A-49E8-BAE2-B887BCC9DE36}" name="2025" dataDxfId="9"/>
    <tableColumn id="5" xr3:uid="{95997F6A-E6FC-4C50-9F7A-25582A4B7256}" name="Suma" dataDxfId="8">
      <calculatedColumnFormula>SUM(Sprzedaż[[#This Row],[2023]:[2025]])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0EC3D2-5FFC-48AF-88CD-98667C1FA69C}" name="Sprzedaż_1" displayName="Sprzedaż_1" ref="G1:I49" tableType="queryTable" totalsRowShown="0">
  <autoFilter ref="G1:I49" xr:uid="{600EC3D2-5FFC-48AF-88CD-98667C1FA69C}"/>
  <tableColumns count="3">
    <tableColumn id="1" xr3:uid="{F87FF46B-C67F-4CEB-B088-D820DA15BEE8}" uniqueName="1" name="Województwo" queryTableFieldId="1" dataDxfId="7"/>
    <tableColumn id="2" xr3:uid="{9E37AFF8-5450-40C6-A812-E82BA9350539}" uniqueName="2" name="Rok" queryTableFieldId="2" dataDxfId="6"/>
    <tableColumn id="3" xr3:uid="{A75BEAC9-B947-47A9-8742-4E6D7F7AC0F3}" uniqueName="3" name="Sprzedaż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A891B90-B8D3-43F2-8238-B31E2F2852EB}" name="Faktury" displayName="Faktury" ref="A1:C14" totalsRowShown="0">
  <autoFilter ref="A1:C14" xr:uid="{5A891B90-B8D3-43F2-8238-B31E2F2852EB}"/>
  <tableColumns count="3">
    <tableColumn id="1" xr3:uid="{675F1DE0-A20A-42F7-BAB1-56CEF45AA326}" name="Numer Faktury"/>
    <tableColumn id="2" xr3:uid="{5604FEAE-EBEB-4D98-80B8-2195F5083150}" name="Dana"/>
    <tableColumn id="3" xr3:uid="{1592D0E5-64F8-40BC-8CE6-0254F935A06B}" name="Wartość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AE06459-8808-4215-8DF6-8B3743E3472F}" name="Faktury_1" displayName="Faktury_1" ref="E1:J4" tableType="queryTable" totalsRowShown="0">
  <autoFilter ref="E1:J4" xr:uid="{4AE06459-8808-4215-8DF6-8B3743E3472F}"/>
  <tableColumns count="6">
    <tableColumn id="1" xr3:uid="{51492DAA-2A8C-4C39-AE1D-4559433A69D7}" uniqueName="1" name="Numer Faktury" queryTableFieldId="1" dataDxfId="5"/>
    <tableColumn id="2" xr3:uid="{8B4A3847-B052-4B64-A648-5852031239AB}" uniqueName="2" name="Data" queryTableFieldId="4"/>
    <tableColumn id="3" xr3:uid="{480FB145-5469-4774-B07C-004400D11B78}" uniqueName="3" name="Netto" queryTableFieldId="5"/>
    <tableColumn id="4" xr3:uid="{15D83A05-7B10-4B65-B63A-7284324880B3}" uniqueName="4" name="Podatek" queryTableFieldId="6"/>
    <tableColumn id="5" xr3:uid="{FBBD7374-0210-42E0-8592-0F14E917CDC9}" uniqueName="5" name="Suma" queryTableFieldId="7"/>
    <tableColumn id="6" xr3:uid="{9B19B138-DB2A-4259-A2F0-FF68B5F1B38C}" uniqueName="6" name="Notatka" queryTableFieldId="8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2FB8D0-A3B2-4C89-8150-E85A055190C2}" name="Inwestycje" displayName="Inwestycje" ref="A1:D7" totalsRowShown="0">
  <autoFilter ref="A1:D7" xr:uid="{AF2FB8D0-A3B2-4C89-8150-E85A055190C2}"/>
  <tableColumns count="4">
    <tableColumn id="1" xr3:uid="{68879CB2-99E5-46C2-B6ED-598F3C9326AB}" name="Inwestycja"/>
    <tableColumn id="2" xr3:uid="{EBA6619C-0D65-415E-9FCC-46671705C7AE}" name="Smoczy Staw"/>
    <tableColumn id="3" xr3:uid="{C010C311-9C6B-4DE3-BBF2-551E85CF9247}" name="Brzozowy Bór"/>
    <tableColumn id="4" xr3:uid="{462CCA8C-5799-44B1-94DA-93E1062ECC05}" name="Rubinowe Ros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5A3EE0A-E8D3-426A-BA0C-7B67F2FCF95B}" name="Inwestycje_1" displayName="Inwestycje_1" ref="A10:D19" tableType="queryTable" totalsRowShown="0">
  <autoFilter ref="A10:D19" xr:uid="{75A3EE0A-E8D3-426A-BA0C-7B67F2FCF95B}"/>
  <tableColumns count="4">
    <tableColumn id="1" xr3:uid="{F80B7D4C-0936-4BB2-A7C5-4DBD9EF919F3}" uniqueName="1" name="Okres" queryTableFieldId="1" dataDxfId="4"/>
    <tableColumn id="2" xr3:uid="{0601111E-3A1C-4720-A7CD-A96530585A59}" uniqueName="2" name="INWESTYCJA" queryTableFieldId="2" dataDxfId="3"/>
    <tableColumn id="3" xr3:uid="{5098D3F7-A2BB-40EF-8A07-15D27A345700}" uniqueName="3" name="Plan" queryTableFieldId="3"/>
    <tableColumn id="4" xr3:uid="{1297AB07-DF49-4996-814F-0BEA6FFD8C60}" uniqueName="4" name="Faktyczny" queryTableFieldId="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427745C-791A-48FE-8861-F05BC524D73A}" name="Tabela12" displayName="Tabela12" ref="A1:E10" totalsRowShown="0">
  <autoFilter ref="A1:E10" xr:uid="{B427745C-791A-48FE-8861-F05BC524D73A}"/>
  <tableColumns count="5">
    <tableColumn id="1" xr3:uid="{B4F80740-88B3-49B3-8A8B-5996ECB9653E}" name="Kolumna1"/>
    <tableColumn id="2" xr3:uid="{6544F233-2305-4A2B-AA2F-ECACD73C0244}" name="Kolumna2"/>
    <tableColumn id="3" xr3:uid="{F596FF1F-0161-4655-BE7A-E0CD7FA1DF3A}" name="Kolumna3"/>
    <tableColumn id="4" xr3:uid="{6E5C7A3D-0984-45E3-AC0C-8B024786A55B}" name="Kolumna4"/>
    <tableColumn id="5" xr3:uid="{A8C8431E-3CB6-4F58-8842-EE6E1EB874EA}" name="Kolumna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C9489A-F56D-4759-9E8C-00B2C905DC82}" name="SprzedażRegiony" displayName="SprzedażRegiony" ref="G1:I13" tableType="queryTable" totalsRowShown="0">
  <autoFilter ref="G1:I13" xr:uid="{00C9489A-F56D-4759-9E8C-00B2C905DC82}"/>
  <tableColumns count="3">
    <tableColumn id="1" xr3:uid="{37607CEF-3058-4BD2-B345-51E146C1383E}" uniqueName="1" name="Sprzedawca" queryTableFieldId="6" dataDxfId="2"/>
    <tableColumn id="2" xr3:uid="{BA6D3BF9-1304-4E9E-8BF4-38EB444DAA94}" uniqueName="2" name="Wartość" queryTableFieldId="7" dataDxfId="1"/>
    <tableColumn id="3" xr3:uid="{05159CFE-13F8-47E7-A799-DE3EDC7F267B}" uniqueName="3" name="Region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E7B5-354E-4ACA-90DB-168DBEBBFBF1}">
  <dimension ref="A1:I49"/>
  <sheetViews>
    <sheetView tabSelected="1" zoomScale="130" zoomScaleNormal="130" workbookViewId="0">
      <selection activeCell="A29" sqref="A29"/>
    </sheetView>
  </sheetViews>
  <sheetFormatPr defaultRowHeight="15" x14ac:dyDescent="0.25"/>
  <cols>
    <col min="1" max="1" width="21" bestFit="1" customWidth="1"/>
    <col min="2" max="4" width="8.85546875" bestFit="1" customWidth="1"/>
    <col min="5" max="5" width="9.85546875" bestFit="1" customWidth="1"/>
    <col min="7" max="7" width="21" bestFit="1" customWidth="1"/>
    <col min="8" max="8" width="6.5703125" bestFit="1" customWidth="1"/>
    <col min="9" max="9" width="11.140625" bestFit="1" customWidth="1"/>
  </cols>
  <sheetData>
    <row r="1" spans="1:9" x14ac:dyDescent="0.25">
      <c r="A1" t="s">
        <v>15</v>
      </c>
      <c r="B1" t="s">
        <v>32</v>
      </c>
      <c r="C1" t="s">
        <v>33</v>
      </c>
      <c r="D1" t="s">
        <v>34</v>
      </c>
      <c r="E1" t="s">
        <v>13</v>
      </c>
      <c r="G1" t="s">
        <v>15</v>
      </c>
      <c r="H1" t="s">
        <v>49</v>
      </c>
      <c r="I1" t="s">
        <v>50</v>
      </c>
    </row>
    <row r="2" spans="1:9" x14ac:dyDescent="0.25">
      <c r="A2" t="s">
        <v>19</v>
      </c>
      <c r="B2" s="1">
        <v>54119</v>
      </c>
      <c r="C2" s="1">
        <v>55764</v>
      </c>
      <c r="D2" s="1">
        <v>55110</v>
      </c>
      <c r="E2" s="1">
        <f>SUM(Sprzedaż[[#This Row],[2023]:[2025]])</f>
        <v>164993</v>
      </c>
      <c r="G2" t="s">
        <v>19</v>
      </c>
      <c r="H2" t="s">
        <v>32</v>
      </c>
      <c r="I2">
        <v>54119</v>
      </c>
    </row>
    <row r="3" spans="1:9" x14ac:dyDescent="0.25">
      <c r="A3" t="s">
        <v>20</v>
      </c>
      <c r="B3" s="1">
        <v>56682</v>
      </c>
      <c r="C3" s="1">
        <v>58324</v>
      </c>
      <c r="D3" s="1">
        <v>57466</v>
      </c>
      <c r="E3" s="1">
        <f>SUM(Sprzedaż[[#This Row],[2023]:[2025]])</f>
        <v>172472</v>
      </c>
      <c r="G3" t="s">
        <v>19</v>
      </c>
      <c r="H3" t="s">
        <v>33</v>
      </c>
      <c r="I3">
        <v>55764</v>
      </c>
    </row>
    <row r="4" spans="1:9" x14ac:dyDescent="0.25">
      <c r="A4" t="s">
        <v>21</v>
      </c>
      <c r="B4" s="1">
        <v>44621</v>
      </c>
      <c r="C4" s="1">
        <v>54402</v>
      </c>
      <c r="D4" s="1">
        <v>59916</v>
      </c>
      <c r="E4" s="1">
        <f>SUM(Sprzedaż[[#This Row],[2023]:[2025]])</f>
        <v>158939</v>
      </c>
      <c r="G4" t="s">
        <v>19</v>
      </c>
      <c r="H4" t="s">
        <v>34</v>
      </c>
      <c r="I4">
        <v>55110</v>
      </c>
    </row>
    <row r="5" spans="1:9" x14ac:dyDescent="0.25">
      <c r="A5" t="s">
        <v>22</v>
      </c>
      <c r="B5" s="1">
        <v>57064</v>
      </c>
      <c r="C5" s="1">
        <v>54792</v>
      </c>
      <c r="D5" s="1">
        <v>50701</v>
      </c>
      <c r="E5" s="1">
        <f>SUM(Sprzedaż[[#This Row],[2023]:[2025]])</f>
        <v>162557</v>
      </c>
      <c r="G5" t="s">
        <v>20</v>
      </c>
      <c r="H5" t="s">
        <v>32</v>
      </c>
      <c r="I5">
        <v>56682</v>
      </c>
    </row>
    <row r="6" spans="1:9" x14ac:dyDescent="0.25">
      <c r="A6" t="s">
        <v>23</v>
      </c>
      <c r="B6" s="1">
        <v>57064</v>
      </c>
      <c r="C6" s="1">
        <v>56732</v>
      </c>
      <c r="D6" s="1">
        <v>51624</v>
      </c>
      <c r="E6" s="1">
        <f>SUM(Sprzedaż[[#This Row],[2023]:[2025]])</f>
        <v>165420</v>
      </c>
      <c r="G6" t="s">
        <v>20</v>
      </c>
      <c r="H6" t="s">
        <v>33</v>
      </c>
      <c r="I6">
        <v>58324</v>
      </c>
    </row>
    <row r="7" spans="1:9" x14ac:dyDescent="0.25">
      <c r="A7" t="s">
        <v>18</v>
      </c>
      <c r="B7" s="1">
        <v>47658</v>
      </c>
      <c r="C7" s="1">
        <v>50810</v>
      </c>
      <c r="D7" s="1">
        <v>53764</v>
      </c>
      <c r="E7" s="1">
        <f>SUM(Sprzedaż[[#This Row],[2023]:[2025]])</f>
        <v>152232</v>
      </c>
      <c r="G7" t="s">
        <v>20</v>
      </c>
      <c r="H7" t="s">
        <v>34</v>
      </c>
      <c r="I7">
        <v>57466</v>
      </c>
    </row>
    <row r="8" spans="1:9" x14ac:dyDescent="0.25">
      <c r="A8" t="s">
        <v>17</v>
      </c>
      <c r="B8" s="1">
        <v>40514</v>
      </c>
      <c r="C8" s="1">
        <v>65923</v>
      </c>
      <c r="D8" s="1">
        <v>50825</v>
      </c>
      <c r="E8" s="1">
        <f>SUM(Sprzedaż[[#This Row],[2023]:[2025]])</f>
        <v>157262</v>
      </c>
      <c r="G8" t="s">
        <v>21</v>
      </c>
      <c r="H8" t="s">
        <v>32</v>
      </c>
      <c r="I8">
        <v>44621</v>
      </c>
    </row>
    <row r="9" spans="1:9" x14ac:dyDescent="0.25">
      <c r="A9" t="s">
        <v>24</v>
      </c>
      <c r="B9" s="1">
        <v>40886</v>
      </c>
      <c r="C9" s="1">
        <v>64949</v>
      </c>
      <c r="D9" s="1">
        <v>44595</v>
      </c>
      <c r="E9" s="1">
        <f>SUM(Sprzedaż[[#This Row],[2023]:[2025]])</f>
        <v>150430</v>
      </c>
      <c r="G9" t="s">
        <v>21</v>
      </c>
      <c r="H9" t="s">
        <v>33</v>
      </c>
      <c r="I9">
        <v>54402</v>
      </c>
    </row>
    <row r="10" spans="1:9" x14ac:dyDescent="0.25">
      <c r="A10" t="s">
        <v>25</v>
      </c>
      <c r="B10" s="1">
        <v>43467</v>
      </c>
      <c r="C10" s="1">
        <v>46929</v>
      </c>
      <c r="D10" s="1">
        <v>47481</v>
      </c>
      <c r="E10" s="1">
        <f>SUM(Sprzedaż[[#This Row],[2023]:[2025]])</f>
        <v>137877</v>
      </c>
      <c r="G10" t="s">
        <v>21</v>
      </c>
      <c r="H10" t="s">
        <v>34</v>
      </c>
      <c r="I10">
        <v>59916</v>
      </c>
    </row>
    <row r="11" spans="1:9" x14ac:dyDescent="0.25">
      <c r="A11" t="s">
        <v>26</v>
      </c>
      <c r="B11" s="1">
        <v>43975</v>
      </c>
      <c r="C11" s="1">
        <v>64718</v>
      </c>
      <c r="D11" s="1">
        <v>44801</v>
      </c>
      <c r="E11" s="1">
        <f>SUM(Sprzedaż[[#This Row],[2023]:[2025]])</f>
        <v>153494</v>
      </c>
      <c r="G11" t="s">
        <v>22</v>
      </c>
      <c r="H11" t="s">
        <v>32</v>
      </c>
      <c r="I11">
        <v>57064</v>
      </c>
    </row>
    <row r="12" spans="1:9" x14ac:dyDescent="0.25">
      <c r="A12" t="s">
        <v>27</v>
      </c>
      <c r="B12" s="1">
        <v>54062</v>
      </c>
      <c r="C12" s="1">
        <v>48623</v>
      </c>
      <c r="D12" s="1">
        <v>54775</v>
      </c>
      <c r="E12" s="1">
        <f>SUM(Sprzedaż[[#This Row],[2023]:[2025]])</f>
        <v>157460</v>
      </c>
      <c r="G12" t="s">
        <v>22</v>
      </c>
      <c r="H12" t="s">
        <v>33</v>
      </c>
      <c r="I12">
        <v>54792</v>
      </c>
    </row>
    <row r="13" spans="1:9" x14ac:dyDescent="0.25">
      <c r="A13" t="s">
        <v>28</v>
      </c>
      <c r="B13" s="1">
        <v>48287</v>
      </c>
      <c r="C13" s="1">
        <v>65327</v>
      </c>
      <c r="D13" s="1">
        <v>57820</v>
      </c>
      <c r="E13" s="1">
        <f>SUM(Sprzedaż[[#This Row],[2023]:[2025]])</f>
        <v>171434</v>
      </c>
      <c r="G13" t="s">
        <v>22</v>
      </c>
      <c r="H13" t="s">
        <v>34</v>
      </c>
      <c r="I13">
        <v>50701</v>
      </c>
    </row>
    <row r="14" spans="1:9" x14ac:dyDescent="0.25">
      <c r="A14" t="s">
        <v>16</v>
      </c>
      <c r="B14" s="1">
        <v>53845</v>
      </c>
      <c r="C14" s="1">
        <v>62723</v>
      </c>
      <c r="D14" s="1">
        <v>51535</v>
      </c>
      <c r="E14" s="1">
        <f>SUM(Sprzedaż[[#This Row],[2023]:[2025]])</f>
        <v>168103</v>
      </c>
      <c r="G14" t="s">
        <v>23</v>
      </c>
      <c r="H14" t="s">
        <v>32</v>
      </c>
      <c r="I14">
        <v>57064</v>
      </c>
    </row>
    <row r="15" spans="1:9" x14ac:dyDescent="0.25">
      <c r="A15" t="s">
        <v>29</v>
      </c>
      <c r="B15" s="1">
        <v>51806</v>
      </c>
      <c r="C15" s="1">
        <v>45323</v>
      </c>
      <c r="D15" s="1">
        <v>46854</v>
      </c>
      <c r="E15" s="1">
        <f>SUM(Sprzedaż[[#This Row],[2023]:[2025]])</f>
        <v>143983</v>
      </c>
      <c r="G15" t="s">
        <v>23</v>
      </c>
      <c r="H15" t="s">
        <v>33</v>
      </c>
      <c r="I15">
        <v>56732</v>
      </c>
    </row>
    <row r="16" spans="1:9" x14ac:dyDescent="0.25">
      <c r="A16" t="s">
        <v>30</v>
      </c>
      <c r="B16" s="1">
        <v>58964</v>
      </c>
      <c r="C16" s="1">
        <v>60528</v>
      </c>
      <c r="D16" s="1">
        <v>54845</v>
      </c>
      <c r="E16" s="1">
        <f>SUM(Sprzedaż[[#This Row],[2023]:[2025]])</f>
        <v>174337</v>
      </c>
      <c r="G16" t="s">
        <v>23</v>
      </c>
      <c r="H16" t="s">
        <v>34</v>
      </c>
      <c r="I16">
        <v>51624</v>
      </c>
    </row>
    <row r="17" spans="1:9" x14ac:dyDescent="0.25">
      <c r="A17" t="s">
        <v>31</v>
      </c>
      <c r="B17" s="1">
        <v>47461</v>
      </c>
      <c r="C17" s="1">
        <v>57929</v>
      </c>
      <c r="D17" s="1">
        <v>43697</v>
      </c>
      <c r="E17" s="1">
        <f>SUM(Sprzedaż[[#This Row],[2023]:[2025]])</f>
        <v>149087</v>
      </c>
      <c r="G17" t="s">
        <v>18</v>
      </c>
      <c r="H17" t="s">
        <v>32</v>
      </c>
      <c r="I17">
        <v>47658</v>
      </c>
    </row>
    <row r="18" spans="1:9" x14ac:dyDescent="0.25">
      <c r="G18" t="s">
        <v>18</v>
      </c>
      <c r="H18" t="s">
        <v>33</v>
      </c>
      <c r="I18">
        <v>50810</v>
      </c>
    </row>
    <row r="19" spans="1:9" x14ac:dyDescent="0.25">
      <c r="G19" t="s">
        <v>18</v>
      </c>
      <c r="H19" t="s">
        <v>34</v>
      </c>
      <c r="I19">
        <v>53764</v>
      </c>
    </row>
    <row r="20" spans="1:9" x14ac:dyDescent="0.25">
      <c r="G20" t="s">
        <v>17</v>
      </c>
      <c r="H20" t="s">
        <v>32</v>
      </c>
      <c r="I20">
        <v>40514</v>
      </c>
    </row>
    <row r="21" spans="1:9" x14ac:dyDescent="0.25">
      <c r="G21" t="s">
        <v>17</v>
      </c>
      <c r="H21" t="s">
        <v>33</v>
      </c>
      <c r="I21">
        <v>65923</v>
      </c>
    </row>
    <row r="22" spans="1:9" x14ac:dyDescent="0.25">
      <c r="G22" t="s">
        <v>17</v>
      </c>
      <c r="H22" t="s">
        <v>34</v>
      </c>
      <c r="I22">
        <v>50825</v>
      </c>
    </row>
    <row r="23" spans="1:9" x14ac:dyDescent="0.25">
      <c r="G23" t="s">
        <v>24</v>
      </c>
      <c r="H23" t="s">
        <v>32</v>
      </c>
      <c r="I23">
        <v>40886</v>
      </c>
    </row>
    <row r="24" spans="1:9" x14ac:dyDescent="0.25">
      <c r="G24" t="s">
        <v>24</v>
      </c>
      <c r="H24" t="s">
        <v>33</v>
      </c>
      <c r="I24">
        <v>64949</v>
      </c>
    </row>
    <row r="25" spans="1:9" x14ac:dyDescent="0.25">
      <c r="G25" t="s">
        <v>24</v>
      </c>
      <c r="H25" t="s">
        <v>34</v>
      </c>
      <c r="I25">
        <v>44595</v>
      </c>
    </row>
    <row r="26" spans="1:9" x14ac:dyDescent="0.25">
      <c r="G26" t="s">
        <v>25</v>
      </c>
      <c r="H26" t="s">
        <v>32</v>
      </c>
      <c r="I26">
        <v>43467</v>
      </c>
    </row>
    <row r="27" spans="1:9" x14ac:dyDescent="0.25">
      <c r="G27" t="s">
        <v>25</v>
      </c>
      <c r="H27" t="s">
        <v>33</v>
      </c>
      <c r="I27">
        <v>46929</v>
      </c>
    </row>
    <row r="28" spans="1:9" x14ac:dyDescent="0.25">
      <c r="G28" t="s">
        <v>25</v>
      </c>
      <c r="H28" t="s">
        <v>34</v>
      </c>
      <c r="I28">
        <v>47481</v>
      </c>
    </row>
    <row r="29" spans="1:9" x14ac:dyDescent="0.25">
      <c r="G29" t="s">
        <v>26</v>
      </c>
      <c r="H29" t="s">
        <v>32</v>
      </c>
      <c r="I29">
        <v>43975</v>
      </c>
    </row>
    <row r="30" spans="1:9" x14ac:dyDescent="0.25">
      <c r="G30" t="s">
        <v>26</v>
      </c>
      <c r="H30" t="s">
        <v>33</v>
      </c>
      <c r="I30">
        <v>64718</v>
      </c>
    </row>
    <row r="31" spans="1:9" x14ac:dyDescent="0.25">
      <c r="G31" t="s">
        <v>26</v>
      </c>
      <c r="H31" t="s">
        <v>34</v>
      </c>
      <c r="I31">
        <v>44801</v>
      </c>
    </row>
    <row r="32" spans="1:9" x14ac:dyDescent="0.25">
      <c r="G32" t="s">
        <v>27</v>
      </c>
      <c r="H32" t="s">
        <v>32</v>
      </c>
      <c r="I32">
        <v>54062</v>
      </c>
    </row>
    <row r="33" spans="7:9" x14ac:dyDescent="0.25">
      <c r="G33" t="s">
        <v>27</v>
      </c>
      <c r="H33" t="s">
        <v>33</v>
      </c>
      <c r="I33">
        <v>48623</v>
      </c>
    </row>
    <row r="34" spans="7:9" x14ac:dyDescent="0.25">
      <c r="G34" t="s">
        <v>27</v>
      </c>
      <c r="H34" t="s">
        <v>34</v>
      </c>
      <c r="I34">
        <v>54775</v>
      </c>
    </row>
    <row r="35" spans="7:9" x14ac:dyDescent="0.25">
      <c r="G35" t="s">
        <v>28</v>
      </c>
      <c r="H35" t="s">
        <v>32</v>
      </c>
      <c r="I35">
        <v>48287</v>
      </c>
    </row>
    <row r="36" spans="7:9" x14ac:dyDescent="0.25">
      <c r="G36" t="s">
        <v>28</v>
      </c>
      <c r="H36" t="s">
        <v>33</v>
      </c>
      <c r="I36">
        <v>65327</v>
      </c>
    </row>
    <row r="37" spans="7:9" x14ac:dyDescent="0.25">
      <c r="G37" t="s">
        <v>28</v>
      </c>
      <c r="H37" t="s">
        <v>34</v>
      </c>
      <c r="I37">
        <v>57820</v>
      </c>
    </row>
    <row r="38" spans="7:9" x14ac:dyDescent="0.25">
      <c r="G38" t="s">
        <v>16</v>
      </c>
      <c r="H38" t="s">
        <v>32</v>
      </c>
      <c r="I38">
        <v>53845</v>
      </c>
    </row>
    <row r="39" spans="7:9" x14ac:dyDescent="0.25">
      <c r="G39" t="s">
        <v>16</v>
      </c>
      <c r="H39" t="s">
        <v>33</v>
      </c>
      <c r="I39">
        <v>62723</v>
      </c>
    </row>
    <row r="40" spans="7:9" x14ac:dyDescent="0.25">
      <c r="G40" t="s">
        <v>16</v>
      </c>
      <c r="H40" t="s">
        <v>34</v>
      </c>
      <c r="I40">
        <v>51535</v>
      </c>
    </row>
    <row r="41" spans="7:9" x14ac:dyDescent="0.25">
      <c r="G41" t="s">
        <v>29</v>
      </c>
      <c r="H41" t="s">
        <v>32</v>
      </c>
      <c r="I41">
        <v>51806</v>
      </c>
    </row>
    <row r="42" spans="7:9" x14ac:dyDescent="0.25">
      <c r="G42" t="s">
        <v>29</v>
      </c>
      <c r="H42" t="s">
        <v>33</v>
      </c>
      <c r="I42">
        <v>45323</v>
      </c>
    </row>
    <row r="43" spans="7:9" x14ac:dyDescent="0.25">
      <c r="G43" t="s">
        <v>29</v>
      </c>
      <c r="H43" t="s">
        <v>34</v>
      </c>
      <c r="I43">
        <v>46854</v>
      </c>
    </row>
    <row r="44" spans="7:9" x14ac:dyDescent="0.25">
      <c r="G44" t="s">
        <v>30</v>
      </c>
      <c r="H44" t="s">
        <v>32</v>
      </c>
      <c r="I44">
        <v>58964</v>
      </c>
    </row>
    <row r="45" spans="7:9" x14ac:dyDescent="0.25">
      <c r="G45" t="s">
        <v>30</v>
      </c>
      <c r="H45" t="s">
        <v>33</v>
      </c>
      <c r="I45">
        <v>60528</v>
      </c>
    </row>
    <row r="46" spans="7:9" x14ac:dyDescent="0.25">
      <c r="G46" t="s">
        <v>30</v>
      </c>
      <c r="H46" t="s">
        <v>34</v>
      </c>
      <c r="I46">
        <v>54845</v>
      </c>
    </row>
    <row r="47" spans="7:9" x14ac:dyDescent="0.25">
      <c r="G47" t="s">
        <v>31</v>
      </c>
      <c r="H47" t="s">
        <v>32</v>
      </c>
      <c r="I47">
        <v>47461</v>
      </c>
    </row>
    <row r="48" spans="7:9" x14ac:dyDescent="0.25">
      <c r="G48" t="s">
        <v>31</v>
      </c>
      <c r="H48" t="s">
        <v>33</v>
      </c>
      <c r="I48">
        <v>57929</v>
      </c>
    </row>
    <row r="49" spans="7:9" x14ac:dyDescent="0.25">
      <c r="G49" t="s">
        <v>31</v>
      </c>
      <c r="H49" t="s">
        <v>34</v>
      </c>
      <c r="I49">
        <v>43697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FE200-2A06-425D-AA03-911E331165E1}">
  <dimension ref="A1:J14"/>
  <sheetViews>
    <sheetView zoomScale="160" zoomScaleNormal="160" workbookViewId="0">
      <selection activeCell="H2" sqref="H2"/>
    </sheetView>
  </sheetViews>
  <sheetFormatPr defaultRowHeight="15" x14ac:dyDescent="0.25"/>
  <cols>
    <col min="1" max="1" width="16.5703125" bestFit="1" customWidth="1"/>
    <col min="3" max="3" width="18.5703125" bestFit="1" customWidth="1"/>
    <col min="5" max="5" width="16.5703125" bestFit="1" customWidth="1"/>
    <col min="6" max="6" width="7.28515625" bestFit="1" customWidth="1"/>
    <col min="7" max="7" width="8.42578125" bestFit="1" customWidth="1"/>
    <col min="8" max="8" width="10.5703125" bestFit="1" customWidth="1"/>
    <col min="9" max="9" width="8.140625" bestFit="1" customWidth="1"/>
    <col min="10" max="10" width="18.7109375" bestFit="1" customWidth="1"/>
    <col min="11" max="11" width="8.28515625" bestFit="1" customWidth="1"/>
    <col min="12" max="12" width="18.5703125" bestFit="1" customWidth="1"/>
  </cols>
  <sheetData>
    <row r="1" spans="1:10" x14ac:dyDescent="0.25">
      <c r="A1" t="s">
        <v>8</v>
      </c>
      <c r="B1" t="s">
        <v>6</v>
      </c>
      <c r="C1" t="s">
        <v>7</v>
      </c>
      <c r="E1" t="s">
        <v>8</v>
      </c>
      <c r="F1" t="s">
        <v>0</v>
      </c>
      <c r="G1" t="s">
        <v>11</v>
      </c>
      <c r="H1" t="s">
        <v>12</v>
      </c>
      <c r="I1" t="s">
        <v>13</v>
      </c>
      <c r="J1" t="s">
        <v>55</v>
      </c>
    </row>
    <row r="2" spans="1:10" x14ac:dyDescent="0.25">
      <c r="A2" t="s">
        <v>9</v>
      </c>
      <c r="B2" t="s">
        <v>0</v>
      </c>
      <c r="C2" s="2">
        <v>46032</v>
      </c>
      <c r="E2" t="s">
        <v>9</v>
      </c>
      <c r="F2">
        <v>46032</v>
      </c>
      <c r="G2">
        <v>200</v>
      </c>
      <c r="H2">
        <v>25</v>
      </c>
      <c r="I2">
        <v>225</v>
      </c>
      <c r="J2" t="s">
        <v>56</v>
      </c>
    </row>
    <row r="3" spans="1:10" x14ac:dyDescent="0.25">
      <c r="A3" t="s">
        <v>9</v>
      </c>
      <c r="B3" t="s">
        <v>11</v>
      </c>
      <c r="C3">
        <v>200</v>
      </c>
      <c r="E3" t="s">
        <v>10</v>
      </c>
      <c r="F3">
        <v>46037</v>
      </c>
      <c r="G3">
        <v>500</v>
      </c>
      <c r="H3">
        <v>80</v>
      </c>
      <c r="I3">
        <v>580</v>
      </c>
    </row>
    <row r="4" spans="1:10" x14ac:dyDescent="0.25">
      <c r="A4" t="s">
        <v>9</v>
      </c>
      <c r="B4" t="s">
        <v>12</v>
      </c>
      <c r="C4">
        <v>25</v>
      </c>
      <c r="E4" t="s">
        <v>14</v>
      </c>
      <c r="F4">
        <v>46042</v>
      </c>
      <c r="G4">
        <v>700</v>
      </c>
      <c r="H4">
        <v>0</v>
      </c>
      <c r="I4">
        <v>700</v>
      </c>
    </row>
    <row r="5" spans="1:10" x14ac:dyDescent="0.25">
      <c r="A5" t="s">
        <v>9</v>
      </c>
      <c r="B5" t="s">
        <v>13</v>
      </c>
      <c r="C5">
        <v>225</v>
      </c>
    </row>
    <row r="6" spans="1:10" x14ac:dyDescent="0.25">
      <c r="A6" t="s">
        <v>9</v>
      </c>
      <c r="B6" t="s">
        <v>55</v>
      </c>
      <c r="C6" t="s">
        <v>56</v>
      </c>
    </row>
    <row r="7" spans="1:10" x14ac:dyDescent="0.25">
      <c r="A7" t="s">
        <v>10</v>
      </c>
      <c r="B7" t="s">
        <v>0</v>
      </c>
      <c r="C7" s="2">
        <v>46037</v>
      </c>
    </row>
    <row r="8" spans="1:10" x14ac:dyDescent="0.25">
      <c r="A8" t="s">
        <v>10</v>
      </c>
      <c r="B8" t="s">
        <v>11</v>
      </c>
      <c r="C8">
        <v>500</v>
      </c>
    </row>
    <row r="9" spans="1:10" x14ac:dyDescent="0.25">
      <c r="A9" t="s">
        <v>10</v>
      </c>
      <c r="B9" t="s">
        <v>12</v>
      </c>
      <c r="C9">
        <v>80</v>
      </c>
    </row>
    <row r="10" spans="1:10" x14ac:dyDescent="0.25">
      <c r="A10" t="s">
        <v>10</v>
      </c>
      <c r="B10" t="s">
        <v>13</v>
      </c>
      <c r="C10">
        <v>580</v>
      </c>
    </row>
    <row r="11" spans="1:10" x14ac:dyDescent="0.25">
      <c r="A11" t="s">
        <v>14</v>
      </c>
      <c r="B11" t="s">
        <v>0</v>
      </c>
      <c r="C11" s="2">
        <v>46042</v>
      </c>
    </row>
    <row r="12" spans="1:10" x14ac:dyDescent="0.25">
      <c r="A12" t="s">
        <v>14</v>
      </c>
      <c r="B12" t="s">
        <v>11</v>
      </c>
      <c r="C12">
        <v>700</v>
      </c>
    </row>
    <row r="13" spans="1:10" x14ac:dyDescent="0.25">
      <c r="A13" t="s">
        <v>14</v>
      </c>
      <c r="B13" t="s">
        <v>12</v>
      </c>
      <c r="C13">
        <v>0</v>
      </c>
    </row>
    <row r="14" spans="1:10" x14ac:dyDescent="0.25">
      <c r="A14" t="s">
        <v>14</v>
      </c>
      <c r="B14" t="s">
        <v>13</v>
      </c>
      <c r="C14">
        <v>700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E0C7E-6354-4A42-9061-568C5255A365}">
  <dimension ref="A1:D19"/>
  <sheetViews>
    <sheetView zoomScale="220" zoomScaleNormal="220" workbookViewId="0">
      <selection activeCell="E9" sqref="E9"/>
    </sheetView>
  </sheetViews>
  <sheetFormatPr defaultRowHeight="15" x14ac:dyDescent="0.25"/>
  <cols>
    <col min="1" max="1" width="20.5703125" bestFit="1" customWidth="1"/>
    <col min="2" max="2" width="14.5703125" bestFit="1" customWidth="1"/>
    <col min="3" max="3" width="15.140625" bestFit="1" customWidth="1"/>
    <col min="4" max="4" width="17" bestFit="1" customWidth="1"/>
  </cols>
  <sheetData>
    <row r="1" spans="1:4" x14ac:dyDescent="0.25">
      <c r="A1" t="s">
        <v>1</v>
      </c>
      <c r="B1" t="s">
        <v>3</v>
      </c>
      <c r="C1" t="s">
        <v>4</v>
      </c>
      <c r="D1" t="s">
        <v>5</v>
      </c>
    </row>
    <row r="2" spans="1:4" x14ac:dyDescent="0.25">
      <c r="A2" t="s">
        <v>35</v>
      </c>
      <c r="B2">
        <v>1000</v>
      </c>
      <c r="C2">
        <v>2000</v>
      </c>
      <c r="D2">
        <v>3000</v>
      </c>
    </row>
    <row r="3" spans="1:4" x14ac:dyDescent="0.25">
      <c r="A3" t="s">
        <v>38</v>
      </c>
      <c r="B3">
        <v>1100</v>
      </c>
      <c r="C3">
        <v>2200</v>
      </c>
      <c r="D3">
        <v>3300</v>
      </c>
    </row>
    <row r="4" spans="1:4" x14ac:dyDescent="0.25">
      <c r="A4" t="s">
        <v>36</v>
      </c>
      <c r="B4">
        <v>2000</v>
      </c>
      <c r="C4">
        <v>4000</v>
      </c>
      <c r="D4">
        <v>5000</v>
      </c>
    </row>
    <row r="5" spans="1:4" x14ac:dyDescent="0.25">
      <c r="A5" t="s">
        <v>39</v>
      </c>
      <c r="B5">
        <v>2500</v>
      </c>
      <c r="C5">
        <v>4500</v>
      </c>
      <c r="D5">
        <v>5500</v>
      </c>
    </row>
    <row r="6" spans="1:4" x14ac:dyDescent="0.25">
      <c r="A6" t="s">
        <v>37</v>
      </c>
      <c r="B6">
        <v>5000</v>
      </c>
      <c r="C6">
        <v>10000</v>
      </c>
      <c r="D6">
        <v>12000</v>
      </c>
    </row>
    <row r="7" spans="1:4" x14ac:dyDescent="0.25">
      <c r="A7" t="s">
        <v>40</v>
      </c>
      <c r="B7">
        <v>7700</v>
      </c>
      <c r="C7">
        <v>14140</v>
      </c>
      <c r="D7">
        <v>17170</v>
      </c>
    </row>
    <row r="10" spans="1:4" x14ac:dyDescent="0.25">
      <c r="A10" t="s">
        <v>62</v>
      </c>
      <c r="B10" t="s">
        <v>63</v>
      </c>
      <c r="C10" t="s">
        <v>2</v>
      </c>
      <c r="D10" t="s">
        <v>64</v>
      </c>
    </row>
    <row r="11" spans="1:4" x14ac:dyDescent="0.25">
      <c r="A11" t="s">
        <v>65</v>
      </c>
      <c r="B11" t="s">
        <v>4</v>
      </c>
      <c r="C11">
        <v>2000</v>
      </c>
      <c r="D11">
        <v>2200</v>
      </c>
    </row>
    <row r="12" spans="1:4" x14ac:dyDescent="0.25">
      <c r="A12" t="s">
        <v>65</v>
      </c>
      <c r="B12" t="s">
        <v>5</v>
      </c>
      <c r="C12">
        <v>3000</v>
      </c>
      <c r="D12">
        <v>3300</v>
      </c>
    </row>
    <row r="13" spans="1:4" x14ac:dyDescent="0.25">
      <c r="A13" t="s">
        <v>65</v>
      </c>
      <c r="B13" t="s">
        <v>3</v>
      </c>
      <c r="C13">
        <v>1000</v>
      </c>
      <c r="D13">
        <v>1100</v>
      </c>
    </row>
    <row r="14" spans="1:4" x14ac:dyDescent="0.25">
      <c r="A14" t="s">
        <v>66</v>
      </c>
      <c r="B14" t="s">
        <v>4</v>
      </c>
      <c r="C14">
        <v>4000</v>
      </c>
      <c r="D14">
        <v>4500</v>
      </c>
    </row>
    <row r="15" spans="1:4" x14ac:dyDescent="0.25">
      <c r="A15" t="s">
        <v>66</v>
      </c>
      <c r="B15" t="s">
        <v>5</v>
      </c>
      <c r="C15">
        <v>5000</v>
      </c>
      <c r="D15">
        <v>5500</v>
      </c>
    </row>
    <row r="16" spans="1:4" x14ac:dyDescent="0.25">
      <c r="A16" t="s">
        <v>66</v>
      </c>
      <c r="B16" t="s">
        <v>3</v>
      </c>
      <c r="C16">
        <v>2000</v>
      </c>
      <c r="D16">
        <v>2500</v>
      </c>
    </row>
    <row r="17" spans="1:4" x14ac:dyDescent="0.25">
      <c r="A17" t="s">
        <v>67</v>
      </c>
      <c r="B17" t="s">
        <v>4</v>
      </c>
      <c r="C17">
        <v>10000</v>
      </c>
      <c r="D17">
        <v>14140</v>
      </c>
    </row>
    <row r="18" spans="1:4" x14ac:dyDescent="0.25">
      <c r="A18" t="s">
        <v>67</v>
      </c>
      <c r="B18" t="s">
        <v>5</v>
      </c>
      <c r="C18">
        <v>12000</v>
      </c>
      <c r="D18">
        <v>17170</v>
      </c>
    </row>
    <row r="19" spans="1:4" x14ac:dyDescent="0.25">
      <c r="A19" t="s">
        <v>67</v>
      </c>
      <c r="B19" t="s">
        <v>3</v>
      </c>
      <c r="C19">
        <v>5000</v>
      </c>
      <c r="D19">
        <v>7700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7000-88D8-4F36-A3C1-B2A5AB9E0A9D}">
  <dimension ref="A1:I13"/>
  <sheetViews>
    <sheetView zoomScale="160" zoomScaleNormal="160" workbookViewId="0">
      <selection activeCell="D19" sqref="D19"/>
    </sheetView>
  </sheetViews>
  <sheetFormatPr defaultRowHeight="15" x14ac:dyDescent="0.25"/>
  <cols>
    <col min="1" max="1" width="11.42578125" bestFit="1" customWidth="1"/>
    <col min="2" max="2" width="12.5703125" customWidth="1"/>
    <col min="3" max="3" width="14.28515625" customWidth="1"/>
    <col min="4" max="4" width="14.140625" customWidth="1"/>
    <col min="5" max="5" width="10.5703125" customWidth="1"/>
    <col min="8" max="8" width="13.7109375" bestFit="1" customWidth="1"/>
    <col min="9" max="9" width="10.5703125" bestFit="1" customWidth="1"/>
    <col min="10" max="10" width="9.42578125" bestFit="1" customWidth="1"/>
    <col min="11" max="11" width="15.85546875" bestFit="1" customWidth="1"/>
    <col min="12" max="12" width="12.5703125" bestFit="1" customWidth="1"/>
    <col min="13" max="13" width="11.42578125" bestFit="1" customWidth="1"/>
    <col min="14" max="14" width="15.85546875" bestFit="1" customWidth="1"/>
    <col min="15" max="15" width="12.5703125" bestFit="1" customWidth="1"/>
    <col min="16" max="16" width="11.42578125" bestFit="1" customWidth="1"/>
    <col min="17" max="17" width="12" customWidth="1"/>
  </cols>
  <sheetData>
    <row r="1" spans="1:9" x14ac:dyDescent="0.25">
      <c r="A1" t="s">
        <v>57</v>
      </c>
      <c r="B1" t="s">
        <v>58</v>
      </c>
      <c r="C1" t="s">
        <v>59</v>
      </c>
      <c r="D1" t="s">
        <v>60</v>
      </c>
      <c r="E1" t="s">
        <v>61</v>
      </c>
      <c r="G1" t="s">
        <v>41</v>
      </c>
      <c r="H1" t="s">
        <v>7</v>
      </c>
      <c r="I1" t="s">
        <v>42</v>
      </c>
    </row>
    <row r="2" spans="1:9" x14ac:dyDescent="0.25">
      <c r="A2" t="s">
        <v>41</v>
      </c>
      <c r="B2" t="s">
        <v>53</v>
      </c>
      <c r="C2" t="s">
        <v>51</v>
      </c>
      <c r="D2" t="s">
        <v>54</v>
      </c>
      <c r="E2" t="s">
        <v>52</v>
      </c>
      <c r="G2" t="s">
        <v>53</v>
      </c>
      <c r="H2">
        <v>1</v>
      </c>
      <c r="I2" t="s">
        <v>46</v>
      </c>
    </row>
    <row r="3" spans="1:9" x14ac:dyDescent="0.25">
      <c r="A3" t="s">
        <v>7</v>
      </c>
      <c r="B3">
        <v>1</v>
      </c>
      <c r="C3">
        <v>2</v>
      </c>
      <c r="D3">
        <v>3</v>
      </c>
      <c r="E3">
        <v>4</v>
      </c>
      <c r="G3" t="s">
        <v>53</v>
      </c>
      <c r="H3">
        <v>11</v>
      </c>
      <c r="I3" t="s">
        <v>47</v>
      </c>
    </row>
    <row r="4" spans="1:9" x14ac:dyDescent="0.25">
      <c r="A4" t="s">
        <v>42</v>
      </c>
      <c r="B4" t="s">
        <v>46</v>
      </c>
      <c r="C4" t="s">
        <v>46</v>
      </c>
      <c r="D4" t="s">
        <v>46</v>
      </c>
      <c r="E4" t="s">
        <v>46</v>
      </c>
      <c r="G4" t="s">
        <v>43</v>
      </c>
      <c r="H4">
        <v>111</v>
      </c>
      <c r="I4" t="s">
        <v>48</v>
      </c>
    </row>
    <row r="5" spans="1:9" x14ac:dyDescent="0.25">
      <c r="A5" t="s">
        <v>41</v>
      </c>
      <c r="B5" t="s">
        <v>53</v>
      </c>
      <c r="C5" t="s">
        <v>51</v>
      </c>
      <c r="D5" t="s">
        <v>54</v>
      </c>
      <c r="E5" t="s">
        <v>52</v>
      </c>
      <c r="G5" t="s">
        <v>51</v>
      </c>
      <c r="H5">
        <v>2</v>
      </c>
      <c r="I5" t="s">
        <v>46</v>
      </c>
    </row>
    <row r="6" spans="1:9" x14ac:dyDescent="0.25">
      <c r="A6" t="s">
        <v>7</v>
      </c>
      <c r="B6">
        <v>11</v>
      </c>
      <c r="C6">
        <v>22</v>
      </c>
      <c r="D6">
        <v>33</v>
      </c>
      <c r="E6">
        <v>44</v>
      </c>
      <c r="G6" t="s">
        <v>51</v>
      </c>
      <c r="H6">
        <v>22</v>
      </c>
      <c r="I6" t="s">
        <v>47</v>
      </c>
    </row>
    <row r="7" spans="1:9" x14ac:dyDescent="0.25">
      <c r="A7" t="s">
        <v>42</v>
      </c>
      <c r="B7" t="s">
        <v>47</v>
      </c>
      <c r="C7" t="s">
        <v>47</v>
      </c>
      <c r="D7" t="s">
        <v>47</v>
      </c>
      <c r="E7" t="s">
        <v>47</v>
      </c>
      <c r="G7" t="s">
        <v>44</v>
      </c>
      <c r="H7">
        <v>222</v>
      </c>
      <c r="I7" t="s">
        <v>48</v>
      </c>
    </row>
    <row r="8" spans="1:9" x14ac:dyDescent="0.25">
      <c r="A8" t="s">
        <v>41</v>
      </c>
      <c r="B8" t="s">
        <v>43</v>
      </c>
      <c r="C8" t="s">
        <v>44</v>
      </c>
      <c r="D8" t="s">
        <v>45</v>
      </c>
      <c r="E8" t="s">
        <v>52</v>
      </c>
      <c r="G8" t="s">
        <v>54</v>
      </c>
      <c r="H8">
        <v>3</v>
      </c>
      <c r="I8" t="s">
        <v>46</v>
      </c>
    </row>
    <row r="9" spans="1:9" x14ac:dyDescent="0.25">
      <c r="A9" t="s">
        <v>7</v>
      </c>
      <c r="B9">
        <v>111</v>
      </c>
      <c r="C9">
        <v>222</v>
      </c>
      <c r="D9">
        <v>333</v>
      </c>
      <c r="E9">
        <v>444</v>
      </c>
      <c r="G9" t="s">
        <v>54</v>
      </c>
      <c r="H9">
        <v>33</v>
      </c>
      <c r="I9" t="s">
        <v>47</v>
      </c>
    </row>
    <row r="10" spans="1:9" x14ac:dyDescent="0.25">
      <c r="A10" t="s">
        <v>42</v>
      </c>
      <c r="B10" t="s">
        <v>48</v>
      </c>
      <c r="C10" t="s">
        <v>48</v>
      </c>
      <c r="D10" t="s">
        <v>48</v>
      </c>
      <c r="E10" t="s">
        <v>48</v>
      </c>
      <c r="G10" t="s">
        <v>45</v>
      </c>
      <c r="H10">
        <v>333</v>
      </c>
      <c r="I10" t="s">
        <v>48</v>
      </c>
    </row>
    <row r="11" spans="1:9" x14ac:dyDescent="0.25">
      <c r="G11" t="s">
        <v>52</v>
      </c>
      <c r="H11">
        <v>4</v>
      </c>
      <c r="I11" t="s">
        <v>46</v>
      </c>
    </row>
    <row r="12" spans="1:9" x14ac:dyDescent="0.25">
      <c r="G12" t="s">
        <v>52</v>
      </c>
      <c r="H12">
        <v>44</v>
      </c>
      <c r="I12" t="s">
        <v>47</v>
      </c>
    </row>
    <row r="13" spans="1:9" x14ac:dyDescent="0.25">
      <c r="G13" t="s">
        <v>52</v>
      </c>
      <c r="H13">
        <v>444</v>
      </c>
      <c r="I13" t="s">
        <v>48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TP</vt:lpstr>
      <vt:lpstr>Przestawna</vt:lpstr>
      <vt:lpstr>Połączone</vt:lpstr>
      <vt:lpstr>Wiersze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2026-01-27T16:26:10Z</dcterms:modified>
</cp:coreProperties>
</file>